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0.09\"/>
    </mc:Choice>
  </mc:AlternateContent>
  <xr:revisionPtr revIDLastSave="0" documentId="13_ncr:1_{AA24D7F5-B0C3-448A-8FA3-6916E042B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45" i="1"/>
  <c r="F44" i="1"/>
  <c r="E44" i="1"/>
  <c r="D46" i="1" l="1"/>
  <c r="E54" i="1" l="1"/>
  <c r="D29" i="1" l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51" i="1"/>
  <c r="E46" i="1"/>
  <c r="E42" i="1"/>
  <c r="E36" i="1"/>
  <c r="E24" i="1"/>
  <c r="E20" i="1"/>
  <c r="E18" i="1"/>
  <c r="E9" i="1"/>
  <c r="D36" i="1"/>
  <c r="D54" i="1"/>
  <c r="D51" i="1"/>
  <c r="D42" i="1"/>
  <c r="D34" i="1"/>
  <c r="D24" i="1"/>
  <c r="D20" i="1"/>
  <c r="D18" i="1"/>
  <c r="D9" i="1"/>
  <c r="F54" i="1" l="1"/>
  <c r="D58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<sst xmlns="http://schemas.openxmlformats.org/spreadsheetml/2006/main" count="142" uniqueCount="72">
  <si>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</si>
  <si>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</si>
  <si>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</si>
  <si>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</si>
  <si>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</si>
  <si>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</si>
  <si>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</si>
  <si>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</si>
  <si>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</si>
  <si>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</si>
  <si>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</si>
  <si>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</si>
  <si>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</si>
  <si>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</si>
  <si>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</si>
  <si>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</si>
  <si>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</si>
  <si>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</si>
  <si>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</si>
  <si>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</si>
  <si>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</si>
  <si>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</si>
  <si>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</si>
  <si>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</si>
  <si>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</si>
  <si>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</si>
  <si>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</si>
  <si>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</si>
  <si>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</si>
  <si>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</si>
  <si>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</si>
  <si>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</si>
  <si>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</si>
  <si>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</si>
  <si>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</si>
  <si>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</si>
  <si>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</si>
  <si>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</si>
  <si>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</si>
  <si>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</si>
  <si>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</si>
  <si>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</si>
  <si>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</si>
  <si>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</si>
  <si>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</si>
  <si>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</si>
  <si>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</si>
  <si>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</si>
  <si>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</si>
  <si>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</si>
  <si>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</si>
  <si>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</si>
  <si>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</si>
  <si>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</si>
  <si>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</si>
  <si>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</si>
  <si>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</si>
  <si>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</si>
  <si>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</si>
  <si>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</si>
  <si>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</si>
  <si>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</si>
  <si>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</si>
  <si>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</si>
  <si>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</si>
  <si>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</si>
  <si>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</si>
  <si>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</si>
  <si>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Распределение бюджетных ассигнований на 2022 год по разделам</t>
  </si>
  <si>
    <t xml:space="preserve">Утверждено решением о бюджете на 2022 и плановый период 2023 и 2024 годов от 22.12.2021г. № 168 (в редакции от 24.05.2022г. № 192)
</t>
  </si>
  <si>
    <t>ЗДРАВООХРАНЕНИЕ</t>
  </si>
  <si>
    <t>Другие вопросы в области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</si>
</sst>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Border="1"/>
    <xf numFmtId="4" fontId="1" fillId="0" borderId="1" xfId="0" applyNumberFormat="1" applyFont="1" applyBorder="1"/>
    <xf numFmtId="4" fontId="0" fillId="0" borderId="5" xfId="0" applyNumberForma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" fontId="7" fillId="0" borderId="1" xfId="0" applyNumberFormat="1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9" zoomScale="200" zoomScaleNormal="200" zoomScaleSheetLayoutView="200" workbookViewId="0">
      <selection activeCell="E59" sqref="E59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4" spans="1:6" ht="18.75" x14ac:dyDescent="0.3">
      <c r="A4" s="25" t="s">
        <v>68</v>
      </c>
      <c r="B4" s="26"/>
      <c r="C4" s="26"/>
      <c r="D4" s="26"/>
      <c r="E4" s="26"/>
      <c r="F4" s="26"/>
    </row>
    <row r="5" spans="1:6" ht="18.75" x14ac:dyDescent="0.3">
      <c r="A5" s="25" t="s">
        <v>1</v>
      </c>
      <c r="B5" s="26"/>
      <c r="C5" s="26"/>
      <c r="D5" s="26"/>
      <c r="E5" s="26"/>
      <c r="F5" s="26"/>
    </row>
    <row r="7" spans="1:6" ht="165" x14ac:dyDescent="0.25">
      <c r="A7" s="12" t="s">
        <v>2</v>
      </c>
      <c r="B7" s="12" t="s">
        <v>3</v>
      </c>
      <c r="C7" s="13" t="s">
        <v>67</v>
      </c>
      <c r="D7" s="13" t="s">
        <v>69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92263169.289999992</v>
      </c>
      <c r="E9" s="19">
        <f>E10+E11+E12+E13+E14+E15+E16+E17</f>
        <v>90568128.00999999</v>
      </c>
      <c r="F9" s="19">
        <f t="shared" ref="F9:F17" si="0">E9-D9</f>
        <v>-1695041.2800000012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18">
        <v>2012000</v>
      </c>
      <c r="E10" s="18">
        <v>2012000</v>
      </c>
      <c r="F10" s="18">
        <f t="shared" si="0"/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18">
        <v>1182064</v>
      </c>
      <c r="E11" s="18">
        <v>1182064</v>
      </c>
      <c r="F11" s="18">
        <f t="shared" si="0"/>
        <v>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18">
        <v>35369200.329999998</v>
      </c>
      <c r="E12" s="18">
        <v>33339681.989999998</v>
      </c>
      <c r="F12" s="18">
        <f t="shared" si="0"/>
        <v>-2029518.3399999999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18">
        <v>160164.35999999999</v>
      </c>
      <c r="E13" s="18">
        <v>160164.35999999999</v>
      </c>
      <c r="F13" s="18">
        <f t="shared" si="0"/>
        <v>0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18">
        <v>13379093</v>
      </c>
      <c r="E14" s="18">
        <v>14274543</v>
      </c>
      <c r="F14" s="18">
        <f t="shared" si="0"/>
        <v>895450</v>
      </c>
    </row>
    <row r="15" spans="1:6" ht="27" customHeight="1" thickBot="1" x14ac:dyDescent="0.3">
      <c r="A15" s="6" t="s">
        <v>12</v>
      </c>
      <c r="B15" s="14" t="s">
        <v>52</v>
      </c>
      <c r="C15" s="14" t="s">
        <v>58</v>
      </c>
      <c r="D15" s="18"/>
      <c r="E15" s="18">
        <v>2228100</v>
      </c>
      <c r="F15" s="18">
        <f t="shared" si="0"/>
        <v>2228100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18">
        <v>1222300</v>
      </c>
      <c r="E16" s="18">
        <v>580998.88</v>
      </c>
      <c r="F16" s="18">
        <f t="shared" si="0"/>
        <v>-641301.12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18">
        <v>38938347.600000001</v>
      </c>
      <c r="E17" s="18">
        <v>36790575.780000001</v>
      </c>
      <c r="F17" s="18">
        <f t="shared" si="0"/>
        <v>-2147771.8200000003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2124089.1800000002</v>
      </c>
      <c r="E18" s="19">
        <f>E19</f>
        <v>2237191.02</v>
      </c>
      <c r="F18" s="19">
        <f>F19</f>
        <v>113101.83999999985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18">
        <v>2124089.1800000002</v>
      </c>
      <c r="E19" s="18">
        <v>2237191.02</v>
      </c>
      <c r="F19" s="18">
        <f>E19-D19</f>
        <v>113101.83999999985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2371179</v>
      </c>
      <c r="E20" s="19">
        <f>E21+E22</f>
        <v>2549179</v>
      </c>
      <c r="F20" s="19">
        <f>F21+F22</f>
        <v>178000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18"/>
      <c r="E21" s="18"/>
      <c r="F21" s="18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0">
        <v>2371179</v>
      </c>
      <c r="E22" s="20">
        <v>2549179</v>
      </c>
      <c r="F22" s="20">
        <f>E22-D22</f>
        <v>178000</v>
      </c>
    </row>
    <row r="23" spans="1:6" ht="0.75" customHeight="1" x14ac:dyDescent="0.25">
      <c r="A23" s="21"/>
      <c r="B23" s="15"/>
      <c r="C23" s="15"/>
      <c r="D23" s="22"/>
      <c r="E23" s="22"/>
      <c r="F23" s="22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56400987.340000004</v>
      </c>
      <c r="E24" s="19">
        <f>E25+E26+E27+E28</f>
        <v>64653889.700000003</v>
      </c>
      <c r="F24" s="19">
        <f>F25+F26+F27+F28</f>
        <v>8252902.3599999994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18">
        <v>3493870</v>
      </c>
      <c r="E25" s="18">
        <v>3493870</v>
      </c>
      <c r="F25" s="18">
        <f>E25-D25</f>
        <v>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18">
        <v>13729763</v>
      </c>
      <c r="E26" s="18">
        <v>17142325.359999999</v>
      </c>
      <c r="F26" s="18">
        <f>E26-D26</f>
        <v>3412562.3599999994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0">
        <v>21178591.010000002</v>
      </c>
      <c r="E27" s="20">
        <v>25689920.010000002</v>
      </c>
      <c r="F27" s="20">
        <f>E27-D27</f>
        <v>4511329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18">
        <v>17998763.329999998</v>
      </c>
      <c r="E28" s="18">
        <v>18327774.329999998</v>
      </c>
      <c r="F28" s="18">
        <f>E28-D28</f>
        <v>329011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105872309.61</v>
      </c>
      <c r="E29" s="19">
        <f>E30+E31+E32+E33</f>
        <v>178644651.00999999</v>
      </c>
      <c r="F29" s="19">
        <f>F30+F31+F32+F33</f>
        <v>72772341.400000006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18">
        <v>42028618.960000001</v>
      </c>
      <c r="E30" s="18">
        <v>71112844.299999997</v>
      </c>
      <c r="F30" s="18">
        <f>E30-D30</f>
        <v>29084225.339999996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18">
        <v>23422892.07</v>
      </c>
      <c r="E31" s="18">
        <v>32256220.039999999</v>
      </c>
      <c r="F31" s="18">
        <f>E31-D31</f>
        <v>8833327.9699999988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18">
        <v>347866</v>
      </c>
      <c r="E32" s="18">
        <v>1925611.53</v>
      </c>
      <c r="F32" s="18">
        <f>E32-D32</f>
        <v>1577745.53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18">
        <v>40072932.579999998</v>
      </c>
      <c r="E33" s="18">
        <v>73349975.140000001</v>
      </c>
      <c r="F33" s="18">
        <f>E33-D33</f>
        <v>33277042.560000002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789170</v>
      </c>
      <c r="E34" s="19">
        <f>E35</f>
        <v>1289170</v>
      </c>
      <c r="F34" s="19">
        <f>F35</f>
        <v>500000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18">
        <v>789170</v>
      </c>
      <c r="E35" s="18">
        <v>1289170</v>
      </c>
      <c r="F35" s="18">
        <f>E35-D35</f>
        <v>500000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761774585.87</v>
      </c>
      <c r="E36" s="19">
        <f>E37+E38+E39+E40+E41</f>
        <v>762431106.87</v>
      </c>
      <c r="F36" s="19">
        <f>F37+F38+F39+F40+F41</f>
        <v>656520.99999991432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18">
        <v>131216787.5</v>
      </c>
      <c r="E37" s="18">
        <v>131184113.5</v>
      </c>
      <c r="F37" s="18">
        <f>E37-D37</f>
        <v>-32674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18">
        <v>584392732.69000006</v>
      </c>
      <c r="E38" s="18">
        <v>584982289.27999997</v>
      </c>
      <c r="F38" s="18">
        <f>E38-D38</f>
        <v>589556.58999991417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18">
        <v>32465663.859999999</v>
      </c>
      <c r="E39" s="18">
        <v>32595663.859999999</v>
      </c>
      <c r="F39" s="18">
        <f>E39-D39</f>
        <v>130000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18">
        <v>1642340.15</v>
      </c>
      <c r="E40" s="18">
        <v>1638406.15</v>
      </c>
      <c r="F40" s="18">
        <f>E40-D40</f>
        <v>-3934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18">
        <v>12057061.67</v>
      </c>
      <c r="E41" s="18">
        <v>12030634.08</v>
      </c>
      <c r="F41" s="18">
        <f>E41-D41</f>
        <v>-26427.589999999851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105181932.33</v>
      </c>
      <c r="E42" s="19">
        <f>E43</f>
        <v>107943764.33</v>
      </c>
      <c r="F42" s="19">
        <f>F43</f>
        <v>2761832</v>
      </c>
    </row>
    <row r="43" spans="1:6" ht="15.75" thickBot="1" x14ac:dyDescent="0.3">
      <c r="A43" s="8" t="s">
        <v>38</v>
      </c>
      <c r="B43" s="14" t="s">
        <v>63</v>
      </c>
      <c r="C43" s="14" t="s">
        <v>52</v>
      </c>
      <c r="D43" s="18">
        <v>105181932.33</v>
      </c>
      <c r="E43" s="18">
        <v>107943764.33</v>
      </c>
      <c r="F43" s="18">
        <f>E43-D43</f>
        <v>2761832</v>
      </c>
    </row>
    <row r="44" spans="1:6" ht="15.75" thickBot="1" x14ac:dyDescent="0.3">
      <c r="A44" s="5" t="s">
        <v>70</v>
      </c>
      <c r="B44" s="16" t="s">
        <v>61</v>
      </c>
      <c r="C44" s="14"/>
      <c r="D44" s="18"/>
      <c r="E44" s="19">
        <f>E45</f>
        <v>698598</v>
      </c>
      <c r="F44" s="19">
        <f>E44-D44</f>
        <v>698598</v>
      </c>
    </row>
    <row r="45" spans="1:6" ht="15.75" thickBot="1" x14ac:dyDescent="0.3">
      <c r="A45" s="8" t="s">
        <v>71</v>
      </c>
      <c r="B45" s="14" t="s">
        <v>61</v>
      </c>
      <c r="C45" s="14" t="s">
        <v>61</v>
      </c>
      <c r="D45" s="18"/>
      <c r="E45" s="18">
        <v>698598</v>
      </c>
      <c r="F45" s="18">
        <f>E45-D45</f>
        <v>698598</v>
      </c>
    </row>
    <row r="46" spans="1:6" ht="15.75" thickBot="1" x14ac:dyDescent="0.3">
      <c r="A46" s="2" t="s">
        <v>39</v>
      </c>
      <c r="B46" s="16" t="s">
        <v>62</v>
      </c>
      <c r="C46" s="16"/>
      <c r="D46" s="19">
        <f>D47+D48+D49+D50</f>
        <v>23247047.240000002</v>
      </c>
      <c r="E46" s="19">
        <f>E47+E48+E49+E50</f>
        <v>30497047.240000002</v>
      </c>
      <c r="F46" s="19">
        <f>F47+F48+F49+F50</f>
        <v>7250000</v>
      </c>
    </row>
    <row r="47" spans="1:6" ht="15.75" thickBot="1" x14ac:dyDescent="0.3">
      <c r="A47" s="8" t="s">
        <v>40</v>
      </c>
      <c r="B47" s="14" t="s">
        <v>62</v>
      </c>
      <c r="C47" s="14" t="s">
        <v>52</v>
      </c>
      <c r="D47" s="18">
        <v>2388000</v>
      </c>
      <c r="E47" s="18">
        <v>2388000</v>
      </c>
      <c r="F47" s="18">
        <f>E47-D47</f>
        <v>0</v>
      </c>
    </row>
    <row r="48" spans="1:6" ht="15.75" thickBot="1" x14ac:dyDescent="0.3">
      <c r="A48" s="8" t="s">
        <v>41</v>
      </c>
      <c r="B48" s="14" t="s">
        <v>62</v>
      </c>
      <c r="C48" s="14" t="s">
        <v>54</v>
      </c>
      <c r="D48" s="18">
        <v>2571658.2799999998</v>
      </c>
      <c r="E48" s="18">
        <v>2571658.2799999998</v>
      </c>
      <c r="F48" s="18">
        <f>E48-D48</f>
        <v>0</v>
      </c>
    </row>
    <row r="49" spans="1:6" ht="15.75" thickBot="1" x14ac:dyDescent="0.3">
      <c r="A49" s="8" t="s">
        <v>42</v>
      </c>
      <c r="B49" s="14" t="s">
        <v>62</v>
      </c>
      <c r="C49" s="14" t="s">
        <v>55</v>
      </c>
      <c r="D49" s="18">
        <v>18013970.32</v>
      </c>
      <c r="E49" s="18">
        <v>25263970.32</v>
      </c>
      <c r="F49" s="18">
        <f>E49-D49</f>
        <v>7250000</v>
      </c>
    </row>
    <row r="50" spans="1:6" ht="30" x14ac:dyDescent="0.25">
      <c r="A50" s="9" t="s">
        <v>43</v>
      </c>
      <c r="B50" s="15" t="s">
        <v>62</v>
      </c>
      <c r="C50" s="15" t="s">
        <v>57</v>
      </c>
      <c r="D50" s="20">
        <v>273418.64</v>
      </c>
      <c r="E50" s="20">
        <v>273418.64</v>
      </c>
      <c r="F50" s="20">
        <f>E50-D50</f>
        <v>0</v>
      </c>
    </row>
    <row r="51" spans="1:6" ht="15" customHeight="1" thickBot="1" x14ac:dyDescent="0.3">
      <c r="A51" s="2" t="s">
        <v>44</v>
      </c>
      <c r="B51" s="16" t="s">
        <v>59</v>
      </c>
      <c r="C51" s="16"/>
      <c r="D51" s="19">
        <f>D52+D53</f>
        <v>1550000</v>
      </c>
      <c r="E51" s="19">
        <f>E52+E53</f>
        <v>1848000</v>
      </c>
      <c r="F51" s="19">
        <f>F52+F53</f>
        <v>298000</v>
      </c>
    </row>
    <row r="52" spans="1:6" ht="15.75" customHeight="1" thickBot="1" x14ac:dyDescent="0.3">
      <c r="A52" s="8" t="s">
        <v>45</v>
      </c>
      <c r="B52" s="14" t="s">
        <v>59</v>
      </c>
      <c r="C52" s="14" t="s">
        <v>52</v>
      </c>
      <c r="D52" s="18">
        <v>0</v>
      </c>
      <c r="E52" s="18">
        <v>18000</v>
      </c>
      <c r="F52" s="18">
        <f>E52-D52</f>
        <v>18000</v>
      </c>
    </row>
    <row r="53" spans="1:6" ht="15.75" thickBot="1" x14ac:dyDescent="0.3">
      <c r="A53" s="8" t="s">
        <v>46</v>
      </c>
      <c r="B53" s="14" t="s">
        <v>59</v>
      </c>
      <c r="C53" s="14" t="s">
        <v>53</v>
      </c>
      <c r="D53" s="18">
        <v>1550000</v>
      </c>
      <c r="E53" s="18">
        <v>1830000</v>
      </c>
      <c r="F53" s="18">
        <f>E53-D53</f>
        <v>280000</v>
      </c>
    </row>
    <row r="54" spans="1:6" ht="66" customHeight="1" thickBot="1" x14ac:dyDescent="0.3">
      <c r="A54" s="4" t="s">
        <v>47</v>
      </c>
      <c r="B54" s="16" t="s">
        <v>65</v>
      </c>
      <c r="C54" s="16"/>
      <c r="D54" s="19">
        <f>D55+D56+D57</f>
        <v>22273851.530000001</v>
      </c>
      <c r="E54" s="19">
        <f>E55+E56+E57</f>
        <v>22273851.530000001</v>
      </c>
      <c r="F54" s="19">
        <f>F55+F56+F57</f>
        <v>0</v>
      </c>
    </row>
    <row r="55" spans="1:6" ht="45.75" thickBot="1" x14ac:dyDescent="0.3">
      <c r="A55" s="6" t="s">
        <v>48</v>
      </c>
      <c r="B55" s="14" t="s">
        <v>65</v>
      </c>
      <c r="C55" s="14" t="s">
        <v>52</v>
      </c>
      <c r="D55" s="18">
        <v>3861394.6</v>
      </c>
      <c r="E55" s="18">
        <v>3861394.6</v>
      </c>
      <c r="F55" s="18">
        <f>E55-D55</f>
        <v>0</v>
      </c>
    </row>
    <row r="56" spans="1:6" ht="23.25" hidden="1" customHeight="1" thickBot="1" x14ac:dyDescent="0.3">
      <c r="A56" s="8" t="s">
        <v>49</v>
      </c>
      <c r="B56" s="14" t="s">
        <v>65</v>
      </c>
      <c r="C56" s="14" t="s">
        <v>53</v>
      </c>
      <c r="D56" s="18"/>
      <c r="E56" s="18"/>
      <c r="F56" s="18">
        <f>E56-D56</f>
        <v>0</v>
      </c>
    </row>
    <row r="57" spans="1:6" ht="30.75" thickBot="1" x14ac:dyDescent="0.3">
      <c r="A57" s="6" t="s">
        <v>50</v>
      </c>
      <c r="B57" s="14" t="s">
        <v>65</v>
      </c>
      <c r="C57" s="14" t="s">
        <v>54</v>
      </c>
      <c r="D57" s="18">
        <v>18412456.93</v>
      </c>
      <c r="E57" s="18">
        <v>18412456.93</v>
      </c>
      <c r="F57" s="18">
        <f>E57-D57</f>
        <v>0</v>
      </c>
    </row>
    <row r="58" spans="1:6" x14ac:dyDescent="0.25">
      <c r="A58" s="27" t="s">
        <v>51</v>
      </c>
      <c r="B58" s="28"/>
      <c r="C58" s="29"/>
      <c r="D58" s="23">
        <f>D9+D18+D20+D24+D29+D34+D36+D42+D46+D51+D54</f>
        <v>1173848321.3899999</v>
      </c>
      <c r="E58" s="23">
        <f>E54+E51+E46+E42+E36+E34+E29+E24+E20+E18+E9+E44</f>
        <v>1265634576.71</v>
      </c>
      <c r="F58" s="19">
        <f>E58-D58</f>
        <v>91786255.320000172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2022-01-12T08:25:08Z</cp:lastPrinted>
  <dcterms:created xsi:type="dcterms:W3CDTF">2020-06-02T08:30:39Z</dcterms:created>
  <dcterms:modified xsi:type="dcterms:W3CDTF">2022-08-31T12:33:43Z</dcterms:modified>
</cp:coreProperties>
</file>